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5" i="1"/>
  <c r="H4" i="1"/>
  <c r="H3" i="1"/>
  <c r="D3" i="1"/>
  <c r="F4" i="1"/>
  <c r="F5" i="1"/>
  <c r="F6" i="1"/>
  <c r="F7" i="1"/>
  <c r="F8" i="1"/>
  <c r="F9" i="1"/>
  <c r="F10" i="1"/>
  <c r="F3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<sst xmlns="http://schemas.openxmlformats.org/spreadsheetml/2006/main" count="33" uniqueCount="28">
  <si>
    <t>STT</t>
  </si>
  <si>
    <t>Mã HĐ</t>
  </si>
  <si>
    <t>Số ngày</t>
  </si>
  <si>
    <t>BẢNG KÊ HỢP ĐỒNG THUÊ CONTAINER CÁC LOẠI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</si>
  <si>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</si>
  <si>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</si>
  <si>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</si>
  <si>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</si>
  <si>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</si>
  <si>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</si>
  <si>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</si>
  <si>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</si>
  <si>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</si>
  <si>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</si>
  <si>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</si>
  <si>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</si>
  <si>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</si>
  <si>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</si>
  <si>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</si>
  <si>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A</t>
  </si>
  <si>
    <t>B</t>
  </si>
  <si>
    <t>C</t>
  </si>
  <si>
    <t>Loại C</t>
  </si>
  <si>
    <t>Loại B</t>
  </si>
  <si>
    <t>Loại A</t>
  </si>
  <si>
    <t>Giá thuê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</si>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</sst>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K10" sqref="K10"/>
    </sheetView>
  </sheetViews>
  <sheetFormatPr defaultRowHeight="15" x14ac:dyDescent="0.25"/>
  <cols>
    <col min="1" max="1" width="4.5703125" customWidth="1"/>
    <col min="3" max="4" width="13.85546875" bestFit="1" customWidth="1"/>
    <col min="7" max="7" width="10.42578125" bestFit="1" customWidth="1"/>
    <col min="8" max="8" width="15" bestFit="1" customWidth="1"/>
  </cols>
  <sheetData>
    <row r="1" spans="1:8" x14ac:dyDescent="0.25">
      <c r="A1" t="s">
        <v>3</v>
      </c>
    </row>
    <row r="2" spans="1:8" x14ac:dyDescent="0.25">
      <c r="A2" s="10" t="s">
        <v>0</v>
      </c>
      <c r="B2" s="10" t="s">
        <v>1</v>
      </c>
      <c r="C2" s="10" t="s">
        <v>2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pans="1:8" x14ac:dyDescent="0.25">
      <c r="A3" s="8">
        <v>1</v>
      </c>
      <c r="B3" s="9" t="s">
        <v>9</v>
      </c>
      <c r="C3" s="3">
        <v>5</v>
      </c>
      <c r="D3" s="3" t="str">
        <f>VLOOKUP(MID($B$3:$B$10,3,1),$B$12:$D$15,2,FALSE)</f>
        <v>Loại A</v>
      </c>
      <c r="E3" s="3">
        <v>4</v>
      </c>
      <c r="F3" s="1">
        <f>VLOOKUP(MID($B$3:$B$10,3,1),$B$12:$D$15,3,FALSE)</f>
        <v>500</v>
      </c>
      <c r="G3" s="1"/>
      <c r="H3" s="1" t="str">
        <f>IF(LEFT(B3)="Y","X","")</f>
        <v/>
      </c>
    </row>
    <row r="4" spans="1:8" x14ac:dyDescent="0.25">
      <c r="A4" s="8">
        <v>2</v>
      </c>
      <c r="B4" s="9" t="s">
        <v>10</v>
      </c>
      <c r="C4" s="3">
        <v>10</v>
      </c>
      <c r="D4" s="3" t="str">
        <f t="shared" ref="D4:D10" si="0">VLOOKUP(MID($B$3:$B$10,3,1),$B$12:$D$15,2,FALSE)</f>
        <v>Loại B</v>
      </c>
      <c r="E4" s="3">
        <v>10</v>
      </c>
      <c r="F4" s="1">
        <f t="shared" ref="F4:F10" si="1">VLOOKUP(MID($B$3:$B$10,3,1),$B$12:$D$15,3,FALSE)</f>
        <v>700</v>
      </c>
      <c r="G4" s="1"/>
      <c r="H4" s="1" t="str">
        <f t="shared" ref="H4:H10" si="2">IF(LEFT(B4)="Y","X","")</f>
        <v>X</v>
      </c>
    </row>
    <row r="5" spans="1:8" x14ac:dyDescent="0.25">
      <c r="A5" s="8">
        <v>3</v>
      </c>
      <c r="B5" s="9" t="s">
        <v>11</v>
      </c>
      <c r="C5" s="3">
        <v>7</v>
      </c>
      <c r="D5" s="3" t="str">
        <f t="shared" si="0"/>
        <v>Loại A</v>
      </c>
      <c r="E5" s="3">
        <v>5</v>
      </c>
      <c r="F5" s="1">
        <f t="shared" si="1"/>
        <v>500</v>
      </c>
      <c r="G5" s="1"/>
      <c r="H5" s="1" t="str">
        <f t="shared" si="2"/>
        <v>X</v>
      </c>
    </row>
    <row r="6" spans="1:8" x14ac:dyDescent="0.25">
      <c r="A6" s="8">
        <v>4</v>
      </c>
      <c r="B6" s="9" t="s">
        <v>12</v>
      </c>
      <c r="C6" s="3">
        <v>8</v>
      </c>
      <c r="D6" s="3" t="str">
        <f t="shared" si="0"/>
        <v>Loại B</v>
      </c>
      <c r="E6" s="3">
        <v>7</v>
      </c>
      <c r="F6" s="1">
        <f t="shared" si="1"/>
        <v>700</v>
      </c>
      <c r="G6" s="1"/>
      <c r="H6" s="1" t="str">
        <f t="shared" si="2"/>
        <v/>
      </c>
    </row>
    <row r="7" spans="1:8" x14ac:dyDescent="0.25">
      <c r="A7" s="8">
        <v>5</v>
      </c>
      <c r="B7" s="9" t="s">
        <v>13</v>
      </c>
      <c r="C7" s="3">
        <v>4</v>
      </c>
      <c r="D7" s="3" t="str">
        <f t="shared" si="0"/>
        <v>Loại A</v>
      </c>
      <c r="E7" s="3">
        <v>8</v>
      </c>
      <c r="F7" s="1">
        <f t="shared" si="1"/>
        <v>500</v>
      </c>
      <c r="G7" s="1"/>
      <c r="H7" s="1" t="str">
        <f t="shared" si="2"/>
        <v/>
      </c>
    </row>
    <row r="8" spans="1:8" x14ac:dyDescent="0.25">
      <c r="A8" s="8">
        <v>6</v>
      </c>
      <c r="B8" s="9" t="s">
        <v>14</v>
      </c>
      <c r="C8" s="3">
        <v>15</v>
      </c>
      <c r="D8" s="3" t="str">
        <f t="shared" si="0"/>
        <v>Loại A</v>
      </c>
      <c r="E8" s="3">
        <v>12</v>
      </c>
      <c r="F8" s="1">
        <f t="shared" si="1"/>
        <v>500</v>
      </c>
      <c r="G8" s="1"/>
      <c r="H8" s="1" t="str">
        <f t="shared" si="2"/>
        <v/>
      </c>
    </row>
    <row r="9" spans="1:8" x14ac:dyDescent="0.25">
      <c r="A9" s="8">
        <v>7</v>
      </c>
      <c r="B9" s="9" t="s">
        <v>15</v>
      </c>
      <c r="C9" s="3">
        <v>2</v>
      </c>
      <c r="D9" s="3" t="str">
        <f t="shared" si="0"/>
        <v>Loại C</v>
      </c>
      <c r="E9" s="3">
        <v>1</v>
      </c>
      <c r="F9" s="1">
        <f t="shared" si="1"/>
        <v>400</v>
      </c>
      <c r="G9" s="1"/>
      <c r="H9" s="1" t="str">
        <f t="shared" si="2"/>
        <v/>
      </c>
    </row>
    <row r="10" spans="1:8" x14ac:dyDescent="0.25">
      <c r="A10" s="8">
        <v>8</v>
      </c>
      <c r="B10" s="9" t="s">
        <v>16</v>
      </c>
      <c r="C10" s="3">
        <v>6</v>
      </c>
      <c r="D10" s="3" t="str">
        <f t="shared" si="0"/>
        <v>Loại C</v>
      </c>
      <c r="E10" s="3">
        <v>3</v>
      </c>
      <c r="F10" s="1">
        <f t="shared" si="1"/>
        <v>400</v>
      </c>
      <c r="G10" s="1"/>
      <c r="H10" s="1" t="str">
        <f t="shared" si="2"/>
        <v/>
      </c>
    </row>
    <row r="11" spans="1:8" x14ac:dyDescent="0.25">
      <c r="B11" s="2" t="s">
        <v>17</v>
      </c>
      <c r="F11" t="s">
        <v>26</v>
      </c>
    </row>
    <row r="12" spans="1:8" x14ac:dyDescent="0.25">
      <c r="B12" s="1" t="s">
        <v>18</v>
      </c>
      <c r="C12" s="1" t="s">
        <v>4</v>
      </c>
      <c r="D12" s="1" t="s">
        <v>25</v>
      </c>
      <c r="F12" s="6" t="s">
        <v>4</v>
      </c>
      <c r="G12" s="7"/>
      <c r="H12" s="3" t="s">
        <v>27</v>
      </c>
    </row>
    <row r="13" spans="1:8" x14ac:dyDescent="0.25">
      <c r="B13" s="1" t="s">
        <v>19</v>
      </c>
      <c r="C13" s="1" t="s">
        <v>24</v>
      </c>
      <c r="D13" s="1">
        <v>500</v>
      </c>
      <c r="F13" s="4" t="s">
        <v>24</v>
      </c>
      <c r="G13" s="5"/>
      <c r="H13" s="1"/>
    </row>
    <row r="14" spans="1:8" x14ac:dyDescent="0.25">
      <c r="B14" s="1" t="s">
        <v>20</v>
      </c>
      <c r="C14" s="1" t="s">
        <v>23</v>
      </c>
      <c r="D14" s="1">
        <v>700</v>
      </c>
      <c r="F14" s="4" t="s">
        <v>23</v>
      </c>
      <c r="G14" s="5"/>
      <c r="H14" s="1"/>
    </row>
    <row r="15" spans="1:8" x14ac:dyDescent="0.25">
      <c r="B15" s="1" t="s">
        <v>21</v>
      </c>
      <c r="C15" s="1" t="s">
        <v>22</v>
      </c>
      <c r="D15" s="1">
        <v>400</v>
      </c>
      <c r="F15" s="4" t="s">
        <v>22</v>
      </c>
      <c r="G15" s="5"/>
      <c r="H15" s="1"/>
    </row>
  </sheetData>
  <mergeCells count="4">
    <mergeCell ref="F13:G13"/>
    <mergeCell ref="F14:G14"/>
    <mergeCell ref="F15:G15"/>
    <mergeCell ref="F12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2020-10-06T09:56:14Z</dcterms:modified>
</cp:coreProperties>
</file>